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7.2025 Plan Techos - cuarto\04. Comunicados y enmiendas\Enmienda 2\"/>
    </mc:Choice>
  </mc:AlternateContent>
  <xr:revisionPtr revIDLastSave="0" documentId="13_ncr:1_{BC37E7D4-A0B9-47C0-9349-4DA00D6DD433}" xr6:coauthVersionLast="47" xr6:coauthVersionMax="47" xr10:uidLastSave="{00000000-0000-0000-0000-000000000000}"/>
  <bookViews>
    <workbookView xWindow="23184" yWindow="276" windowWidth="22644" windowHeight="11568" xr2:uid="{00000000-000D-0000-FFFF-FFFF00000000}"/>
  </bookViews>
  <sheets>
    <sheet name="F3" sheetId="1" r:id="rId1"/>
  </sheets>
  <definedNames>
    <definedName name="_xlnm.Print_Area" localSheetId="0">'F3'!$B$2:$K$81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6" i="1" l="1"/>
  <c r="C56" i="1"/>
  <c r="D55" i="1"/>
  <c r="I55" i="1" s="1"/>
  <c r="D54" i="1"/>
  <c r="I54" i="1" s="1"/>
  <c r="D53" i="1"/>
  <c r="I53" i="1" s="1"/>
  <c r="D52" i="1"/>
  <c r="E52" i="1" s="1"/>
  <c r="D51" i="1"/>
  <c r="I51" i="1" s="1"/>
  <c r="I52" i="1" l="1"/>
  <c r="I56" i="1" s="1"/>
  <c r="E55" i="1"/>
  <c r="F52" i="1"/>
  <c r="G52" i="1" s="1"/>
  <c r="F55" i="1"/>
  <c r="G55" i="1" s="1"/>
  <c r="E53" i="1"/>
  <c r="E51" i="1"/>
  <c r="D56" i="1"/>
  <c r="E54" i="1"/>
  <c r="C49" i="1"/>
  <c r="H49" i="1"/>
  <c r="D48" i="1"/>
  <c r="E48" i="1" s="1"/>
  <c r="D47" i="1"/>
  <c r="I47" i="1" s="1"/>
  <c r="D46" i="1"/>
  <c r="I46" i="1" s="1"/>
  <c r="D45" i="1"/>
  <c r="I45" i="1" s="1"/>
  <c r="D44" i="1"/>
  <c r="I44" i="1" s="1"/>
  <c r="G54" i="1" l="1"/>
  <c r="F54" i="1"/>
  <c r="E56" i="1"/>
  <c r="F51" i="1"/>
  <c r="F53" i="1"/>
  <c r="G53" i="1" s="1"/>
  <c r="I48" i="1"/>
  <c r="I49" i="1" s="1"/>
  <c r="F48" i="1"/>
  <c r="G48" i="1" s="1"/>
  <c r="E46" i="1"/>
  <c r="E44" i="1"/>
  <c r="D49" i="1"/>
  <c r="E47" i="1"/>
  <c r="E45" i="1"/>
  <c r="H42" i="1"/>
  <c r="C42" i="1"/>
  <c r="D41" i="1"/>
  <c r="I41" i="1" s="1"/>
  <c r="D40" i="1"/>
  <c r="I40" i="1" s="1"/>
  <c r="D39" i="1"/>
  <c r="D38" i="1"/>
  <c r="E38" i="1" s="1"/>
  <c r="H36" i="1"/>
  <c r="C36" i="1"/>
  <c r="D35" i="1"/>
  <c r="I35" i="1" s="1"/>
  <c r="D34" i="1"/>
  <c r="I34" i="1" s="1"/>
  <c r="D33" i="1"/>
  <c r="D36" i="1" s="1"/>
  <c r="C31" i="1"/>
  <c r="H31" i="1"/>
  <c r="D30" i="1"/>
  <c r="I30" i="1" s="1"/>
  <c r="D29" i="1"/>
  <c r="E29" i="1" s="1"/>
  <c r="H27" i="1"/>
  <c r="C27" i="1"/>
  <c r="H20" i="1"/>
  <c r="C20" i="1"/>
  <c r="D24" i="1"/>
  <c r="I24" i="1" s="1"/>
  <c r="D26" i="1"/>
  <c r="I26" i="1" s="1"/>
  <c r="D25" i="1"/>
  <c r="I25" i="1" s="1"/>
  <c r="D23" i="1"/>
  <c r="I23" i="1" s="1"/>
  <c r="D22" i="1"/>
  <c r="E22" i="1" s="1"/>
  <c r="D19" i="1"/>
  <c r="E19" i="1" s="1"/>
  <c r="D18" i="1"/>
  <c r="E18" i="1" s="1"/>
  <c r="D17" i="1"/>
  <c r="I17" i="1" s="1"/>
  <c r="D16" i="1"/>
  <c r="I16" i="1" s="1"/>
  <c r="D42" i="1" l="1"/>
  <c r="F56" i="1"/>
  <c r="G51" i="1"/>
  <c r="G56" i="1" s="1"/>
  <c r="K56" i="1" s="1"/>
  <c r="I38" i="1"/>
  <c r="E41" i="1"/>
  <c r="F45" i="1"/>
  <c r="G45" i="1" s="1"/>
  <c r="F47" i="1"/>
  <c r="G47" i="1" s="1"/>
  <c r="E49" i="1"/>
  <c r="F44" i="1"/>
  <c r="F46" i="1"/>
  <c r="G46" i="1" s="1"/>
  <c r="F38" i="1"/>
  <c r="F41" i="1"/>
  <c r="G41" i="1" s="1"/>
  <c r="E39" i="1"/>
  <c r="I39" i="1"/>
  <c r="E40" i="1"/>
  <c r="E35" i="1"/>
  <c r="E33" i="1"/>
  <c r="I33" i="1"/>
  <c r="I36" i="1" s="1"/>
  <c r="E34" i="1"/>
  <c r="D31" i="1"/>
  <c r="D27" i="1"/>
  <c r="D20" i="1"/>
  <c r="E30" i="1"/>
  <c r="F30" i="1" s="1"/>
  <c r="G30" i="1" s="1"/>
  <c r="I29" i="1"/>
  <c r="I31" i="1" s="1"/>
  <c r="F29" i="1"/>
  <c r="G29" i="1" s="1"/>
  <c r="E24" i="1"/>
  <c r="I22" i="1"/>
  <c r="I27" i="1" s="1"/>
  <c r="E26" i="1"/>
  <c r="F26" i="1" s="1"/>
  <c r="G26" i="1" s="1"/>
  <c r="F22" i="1"/>
  <c r="E23" i="1"/>
  <c r="E25" i="1"/>
  <c r="I18" i="1"/>
  <c r="I19" i="1"/>
  <c r="F19" i="1"/>
  <c r="G19" i="1" s="1"/>
  <c r="F18" i="1"/>
  <c r="G18" i="1" s="1"/>
  <c r="E17" i="1"/>
  <c r="E16" i="1"/>
  <c r="I42" i="1" l="1"/>
  <c r="F49" i="1"/>
  <c r="G44" i="1"/>
  <c r="G49" i="1" s="1"/>
  <c r="K49" i="1" s="1"/>
  <c r="F40" i="1"/>
  <c r="G40" i="1" s="1"/>
  <c r="F39" i="1"/>
  <c r="G39" i="1" s="1"/>
  <c r="E42" i="1"/>
  <c r="G38" i="1"/>
  <c r="F34" i="1"/>
  <c r="G34" i="1" s="1"/>
  <c r="E36" i="1"/>
  <c r="F33" i="1"/>
  <c r="F35" i="1"/>
  <c r="G35" i="1" s="1"/>
  <c r="F16" i="1"/>
  <c r="E20" i="1"/>
  <c r="I20" i="1"/>
  <c r="E27" i="1"/>
  <c r="G22" i="1"/>
  <c r="E31" i="1"/>
  <c r="F31" i="1"/>
  <c r="F24" i="1"/>
  <c r="G24" i="1" s="1"/>
  <c r="F25" i="1"/>
  <c r="G25" i="1" s="1"/>
  <c r="F23" i="1"/>
  <c r="G23" i="1" s="1"/>
  <c r="F17" i="1"/>
  <c r="G17" i="1" s="1"/>
  <c r="F42" i="1" l="1"/>
  <c r="G42" i="1"/>
  <c r="K42" i="1" s="1"/>
  <c r="F36" i="1"/>
  <c r="G33" i="1"/>
  <c r="G36" i="1" s="1"/>
  <c r="K36" i="1" s="1"/>
  <c r="G27" i="1"/>
  <c r="K27" i="1" s="1"/>
  <c r="F27" i="1"/>
  <c r="G16" i="1"/>
  <c r="G20" i="1" s="1"/>
  <c r="K20" i="1" s="1"/>
  <c r="F20" i="1"/>
  <c r="G31" i="1"/>
  <c r="K31" i="1" s="1"/>
</calcChain>
</file>

<file path=xl/sharedStrings.xml><?xml version="1.0" encoding="utf-8"?>
<sst xmlns="http://schemas.openxmlformats.org/spreadsheetml/2006/main" count="86" uniqueCount="79">
  <si>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</si>
  <si>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</si>
  <si>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</si>
  <si>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</si>
  <si>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</si>
  <si>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</si>
  <si>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</si>
  <si>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</si>
  <si>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</si>
  <si>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</si>
  <si>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</si>
  <si>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</si>
  <si>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</si>
  <si>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</si>
  <si>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</si>
  <si>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</si>
  <si>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</si>
  <si>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</si>
  <si>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</si>
  <si>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</si>
  <si>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</si>
  <si>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</si>
  <si>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</si>
  <si>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</si>
  <si>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</si>
  <si>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</si>
  <si>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</si>
  <si>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</si>
  <si>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</si>
  <si>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</si>
  <si>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</si>
  <si>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</si>
  <si>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</si>
  <si>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Varias</t>
  </si>
  <si>
    <t>07.2025</t>
  </si>
  <si>
    <t>Grupo</t>
  </si>
  <si>
    <t>Escuela Agraria Durazno</t>
  </si>
  <si>
    <t>Total Grupo A</t>
  </si>
  <si>
    <t>según Anexo de la Sección 2</t>
  </si>
  <si>
    <t>MONTO TOTAL</t>
  </si>
  <si>
    <t>Total Grupo B</t>
  </si>
  <si>
    <t>Escuela N° 11 Bernardina Fragoso de Rivera, Durazno</t>
  </si>
  <si>
    <t>Escuela N° 16, Durazno</t>
  </si>
  <si>
    <t>Escuela N° 4, Durazno</t>
  </si>
  <si>
    <t>Escuela N° 95 Música, Durazno</t>
  </si>
  <si>
    <t>Jardín N° 90, Durazno</t>
  </si>
  <si>
    <t>Liceo Carlos Reyles, Durazno</t>
  </si>
  <si>
    <t>Liceo Durazno N° 3, Durazno</t>
  </si>
  <si>
    <t>Liceo N° 2, Durazno</t>
  </si>
  <si>
    <t>Escuela N° 3, Flores</t>
  </si>
  <si>
    <t>Escuela N° 6, Flores</t>
  </si>
  <si>
    <t>Total Grupo C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</si>
  <si>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</si>
  <si>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</si>
  <si>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</si>
  <si>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Jardín N° 41, Flores</t>
  </si>
  <si>
    <t>Liceo Ismael Cortinas
 Mercedes Giavi de Adami, Flores</t>
  </si>
  <si>
    <t>Liceo N° 1, Flores</t>
  </si>
  <si>
    <t>Total Grupo D</t>
  </si>
  <si>
    <t>Escuela Agraria, Florida</t>
  </si>
  <si>
    <t>Escuela N° 103, Forida</t>
  </si>
  <si>
    <t>Escuela N° 108, Florida</t>
  </si>
  <si>
    <t>Escuela N° 64, Florida</t>
  </si>
  <si>
    <t>según cl. 29 de la Sección 2</t>
  </si>
  <si>
    <t>según cl. 53 de la Sección 2</t>
  </si>
  <si>
    <t>Total Grupo E</t>
  </si>
  <si>
    <t>Total Grupo F</t>
  </si>
  <si>
    <t>Escuela N° 34, Río Negro</t>
  </si>
  <si>
    <t>Escuela Técnica Fray Bentos, Río Negro</t>
  </si>
  <si>
    <t>Liceo N° 1, Río Negro</t>
  </si>
  <si>
    <t>Escuela Agraria La Concordia, Soriano</t>
  </si>
  <si>
    <t>Escuela N° 104, Soriano</t>
  </si>
  <si>
    <t>Escuela N° 19, Soriano</t>
  </si>
  <si>
    <t>Escuela N° 4 José Artigas, Soriano</t>
  </si>
  <si>
    <t>Escuela N° 1, Soriano</t>
  </si>
  <si>
    <t>Escuela N° 7 Gervasia Galarza de Irastorza, Soriano</t>
  </si>
  <si>
    <t>Liceo N° 1, Soriano</t>
  </si>
  <si>
    <t>Total Grupo G</t>
  </si>
  <si>
    <t>Cl. 41 de la Sección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</si>
</sst>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4" fillId="0" borderId="0" xfId="0" applyNumberFormat="1" applyFont="1" applyAlignment="1">
      <alignment wrapText="1"/>
    </xf>
    <xf numFmtId="49" fontId="0" fillId="0" borderId="0" xfId="0" applyNumberFormat="1"/>
    <xf numFmtId="0" fontId="15" fillId="0" borderId="0" xfId="0" applyFont="1"/>
    <xf numFmtId="0" fontId="15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8" fillId="3" borderId="0" xfId="0" applyFont="1" applyFill="1"/>
    <xf numFmtId="0" fontId="19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13" fillId="0" borderId="0" xfId="0" applyFont="1" applyAlignment="1">
      <alignment horizontal="center" vertical="center"/>
    </xf>
    <xf numFmtId="166" fontId="16" fillId="0" borderId="0" xfId="1" applyNumberFormat="1" applyFont="1" applyBorder="1" applyAlignment="1">
      <alignment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left" vertical="center"/>
    </xf>
    <xf numFmtId="166" fontId="16" fillId="0" borderId="11" xfId="1" applyNumberFormat="1" applyFont="1" applyBorder="1" applyAlignment="1">
      <alignment vertical="center"/>
    </xf>
    <xf numFmtId="166" fontId="16" fillId="2" borderId="0" xfId="1" applyNumberFormat="1" applyFont="1" applyFill="1" applyBorder="1" applyAlignment="1">
      <alignment vertical="center"/>
    </xf>
    <xf numFmtId="166" fontId="21" fillId="4" borderId="0" xfId="1" applyNumberFormat="1" applyFont="1" applyFill="1" applyBorder="1" applyAlignment="1">
      <alignment vertical="center"/>
    </xf>
    <xf numFmtId="166" fontId="21" fillId="2" borderId="2" xfId="1" applyNumberFormat="1" applyFont="1" applyFill="1" applyBorder="1" applyAlignment="1">
      <alignment vertical="center"/>
    </xf>
    <xf numFmtId="0" fontId="20" fillId="4" borderId="0" xfId="0" applyFont="1" applyFill="1" applyAlignment="1">
      <alignment horizontal="right"/>
    </xf>
    <xf numFmtId="0" fontId="0" fillId="4" borderId="0" xfId="0" applyFill="1"/>
    <xf numFmtId="0" fontId="20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22" fillId="4" borderId="11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78"/>
  <sheetViews>
    <sheetView showGridLines="0" tabSelected="1" topLeftCell="A51" zoomScale="60" zoomScaleNormal="60" workbookViewId="0">
      <selection activeCell="K65" sqref="K65"/>
    </sheetView>
  </sheetViews>
  <sheetFormatPr baseColWidth="10" defaultColWidth="11.44140625" defaultRowHeight="14.4" x14ac:dyDescent="0.3"/>
  <cols>
    <col min="1" max="1" width="11.6640625" customWidth="1"/>
    <col min="2" max="2" width="43.33203125" customWidth="1"/>
    <col min="3" max="9" width="25.33203125" customWidth="1"/>
    <col min="10" max="10" width="1.33203125" customWidth="1"/>
    <col min="11" max="11" width="25.33203125" customWidth="1"/>
  </cols>
  <sheetData>
    <row r="2" spans="1:16" ht="23.4" x14ac:dyDescent="0.4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" x14ac:dyDescent="0.35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" x14ac:dyDescent="0.35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" x14ac:dyDescent="0.35">
      <c r="B5" s="7" t="s">
        <v>6</v>
      </c>
      <c r="C5" s="30" t="s">
        <v>34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" x14ac:dyDescent="0.35">
      <c r="B6" s="7" t="s">
        <v>8</v>
      </c>
      <c r="C6" s="6" t="s">
        <v>33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" x14ac:dyDescent="0.35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3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5" customHeight="1" x14ac:dyDescent="0.3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3">
      <c r="I10" s="1"/>
      <c r="J10" s="1"/>
      <c r="M10" s="1"/>
      <c r="N10" s="1"/>
      <c r="O10" s="1"/>
      <c r="P10" s="1"/>
    </row>
    <row r="11" spans="1:16" ht="15.6" x14ac:dyDescent="0.3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" thickBot="1" x14ac:dyDescent="0.35"/>
    <row r="13" spans="1:16" ht="15" thickBot="1" x14ac:dyDescent="0.35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" customHeight="1" thickBot="1" x14ac:dyDescent="0.35">
      <c r="A14" s="15" t="s">
        <v>35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39</v>
      </c>
    </row>
    <row r="15" spans="1:16" ht="5.0999999999999996" customHeight="1" x14ac:dyDescent="0.3"/>
    <row r="16" spans="1:16" s="4" customFormat="1" ht="25.5" customHeight="1" x14ac:dyDescent="0.3">
      <c r="A16" s="46" t="s">
        <v>23</v>
      </c>
      <c r="B16" s="33" t="s">
        <v>36</v>
      </c>
      <c r="C16" s="35"/>
      <c r="D16" s="35">
        <f>C16*$C$63</f>
        <v>0</v>
      </c>
      <c r="E16" s="35">
        <f>C16+D16</f>
        <v>0</v>
      </c>
      <c r="F16" s="35">
        <f>E16*0.22</f>
        <v>0</v>
      </c>
      <c r="G16" s="35">
        <f>E16+F16</f>
        <v>0</v>
      </c>
      <c r="H16" s="35"/>
      <c r="I16" s="35">
        <f>D16*$C$64</f>
        <v>0</v>
      </c>
      <c r="J16" s="21"/>
    </row>
    <row r="17" spans="1:11" s="4" customFormat="1" ht="25.5" customHeight="1" x14ac:dyDescent="0.3">
      <c r="A17" s="47"/>
      <c r="B17" s="34" t="s">
        <v>41</v>
      </c>
      <c r="C17" s="35"/>
      <c r="D17" s="35">
        <f>C17*$C$63</f>
        <v>0</v>
      </c>
      <c r="E17" s="35">
        <f>C17+D17</f>
        <v>0</v>
      </c>
      <c r="F17" s="35">
        <f>E17*0.22</f>
        <v>0</v>
      </c>
      <c r="G17" s="35">
        <f>E17+F17</f>
        <v>0</v>
      </c>
      <c r="H17" s="35"/>
      <c r="I17" s="35">
        <f>D17*$C$64</f>
        <v>0</v>
      </c>
      <c r="J17" s="21"/>
      <c r="K17" s="37"/>
    </row>
    <row r="18" spans="1:11" s="4" customFormat="1" ht="25.5" customHeight="1" x14ac:dyDescent="0.3">
      <c r="A18" s="47"/>
      <c r="B18" s="33" t="s">
        <v>42</v>
      </c>
      <c r="C18" s="35"/>
      <c r="D18" s="35">
        <f>C18*$C$63</f>
        <v>0</v>
      </c>
      <c r="E18" s="35">
        <f>C18+D18</f>
        <v>0</v>
      </c>
      <c r="F18" s="35">
        <f>E18*0.22</f>
        <v>0</v>
      </c>
      <c r="G18" s="35">
        <f>E18+F18</f>
        <v>0</v>
      </c>
      <c r="H18" s="35"/>
      <c r="I18" s="35">
        <f>D18*$C$64</f>
        <v>0</v>
      </c>
      <c r="J18" s="21"/>
      <c r="K18" s="37"/>
    </row>
    <row r="19" spans="1:11" s="4" customFormat="1" ht="25.5" customHeight="1" thickBot="1" x14ac:dyDescent="0.35">
      <c r="A19" s="48"/>
      <c r="B19" s="33" t="s">
        <v>43</v>
      </c>
      <c r="C19" s="35"/>
      <c r="D19" s="35">
        <f>C19*$C$63</f>
        <v>0</v>
      </c>
      <c r="E19" s="35">
        <f>C19+D19</f>
        <v>0</v>
      </c>
      <c r="F19" s="35">
        <f>E19*0.22</f>
        <v>0</v>
      </c>
      <c r="G19" s="35">
        <f>E19+F19</f>
        <v>0</v>
      </c>
      <c r="H19" s="35"/>
      <c r="I19" s="35">
        <f>D19*$C$64</f>
        <v>0</v>
      </c>
      <c r="J19" s="21"/>
      <c r="K19" s="37"/>
    </row>
    <row r="20" spans="1:11" s="4" customFormat="1" ht="25.5" customHeight="1" thickBot="1" x14ac:dyDescent="0.35">
      <c r="B20" s="31" t="s">
        <v>37</v>
      </c>
      <c r="C20" s="36">
        <f>SUM(C16:C19)</f>
        <v>0</v>
      </c>
      <c r="D20" s="36">
        <f t="shared" ref="D20:I20" si="0">SUM(D16:D19)</f>
        <v>0</v>
      </c>
      <c r="E20" s="36">
        <f t="shared" si="0"/>
        <v>0</v>
      </c>
      <c r="F20" s="36">
        <f t="shared" si="0"/>
        <v>0</v>
      </c>
      <c r="G20" s="36">
        <f t="shared" si="0"/>
        <v>0</v>
      </c>
      <c r="H20" s="36">
        <f t="shared" si="0"/>
        <v>0</v>
      </c>
      <c r="I20" s="36">
        <f t="shared" si="0"/>
        <v>0</v>
      </c>
      <c r="J20" s="21"/>
      <c r="K20" s="38">
        <f>G20+(H20+I20)*$C$65</f>
        <v>0</v>
      </c>
    </row>
    <row r="21" spans="1:11" s="4" customFormat="1" ht="25.5" customHeight="1" x14ac:dyDescent="0.3">
      <c r="B21" s="31"/>
      <c r="C21" s="32"/>
      <c r="D21" s="32"/>
      <c r="E21" s="32"/>
      <c r="F21" s="32"/>
      <c r="G21" s="32"/>
      <c r="H21" s="32"/>
      <c r="I21" s="32"/>
      <c r="J21" s="21"/>
      <c r="K21" s="37"/>
    </row>
    <row r="22" spans="1:11" s="4" customFormat="1" ht="25.5" customHeight="1" x14ac:dyDescent="0.3">
      <c r="A22" s="46" t="s">
        <v>24</v>
      </c>
      <c r="B22" s="33" t="s">
        <v>44</v>
      </c>
      <c r="C22" s="35"/>
      <c r="D22" s="35">
        <f>C22*$C$63</f>
        <v>0</v>
      </c>
      <c r="E22" s="35">
        <f>C22+D22</f>
        <v>0</v>
      </c>
      <c r="F22" s="35">
        <f>E22*0.22</f>
        <v>0</v>
      </c>
      <c r="G22" s="35">
        <f>E22+F22</f>
        <v>0</v>
      </c>
      <c r="H22" s="35"/>
      <c r="I22" s="35">
        <f>D22*$C$64</f>
        <v>0</v>
      </c>
      <c r="J22" s="21"/>
    </row>
    <row r="23" spans="1:11" s="4" customFormat="1" ht="25.5" customHeight="1" x14ac:dyDescent="0.3">
      <c r="A23" s="47"/>
      <c r="B23" s="33" t="s">
        <v>45</v>
      </c>
      <c r="C23" s="35"/>
      <c r="D23" s="35">
        <f>C23*$C$63</f>
        <v>0</v>
      </c>
      <c r="E23" s="35">
        <f>C23+D23</f>
        <v>0</v>
      </c>
      <c r="F23" s="35">
        <f>E23*0.22</f>
        <v>0</v>
      </c>
      <c r="G23" s="35">
        <f>E23+F23</f>
        <v>0</v>
      </c>
      <c r="H23" s="35"/>
      <c r="I23" s="35">
        <f>D23*$C$64</f>
        <v>0</v>
      </c>
      <c r="J23" s="21"/>
      <c r="K23" s="37"/>
    </row>
    <row r="24" spans="1:11" s="4" customFormat="1" ht="25.5" customHeight="1" x14ac:dyDescent="0.3">
      <c r="A24" s="47"/>
      <c r="B24" s="33" t="s">
        <v>46</v>
      </c>
      <c r="C24" s="35"/>
      <c r="D24" s="35">
        <f>C24*$C$63</f>
        <v>0</v>
      </c>
      <c r="E24" s="35">
        <f>C24+D24</f>
        <v>0</v>
      </c>
      <c r="F24" s="35">
        <f>E24*0.22</f>
        <v>0</v>
      </c>
      <c r="G24" s="35">
        <f>E24+F24</f>
        <v>0</v>
      </c>
      <c r="H24" s="35"/>
      <c r="I24" s="35">
        <f>D24*$C$64</f>
        <v>0</v>
      </c>
      <c r="J24" s="21"/>
      <c r="K24" s="37"/>
    </row>
    <row r="25" spans="1:11" s="4" customFormat="1" ht="25.5" customHeight="1" x14ac:dyDescent="0.3">
      <c r="A25" s="47"/>
      <c r="B25" s="33" t="s">
        <v>47</v>
      </c>
      <c r="C25" s="35"/>
      <c r="D25" s="35">
        <f>C25*$C$63</f>
        <v>0</v>
      </c>
      <c r="E25" s="35">
        <f>C25+D25</f>
        <v>0</v>
      </c>
      <c r="F25" s="35">
        <f>E25*0.22</f>
        <v>0</v>
      </c>
      <c r="G25" s="35">
        <f>E25+F25</f>
        <v>0</v>
      </c>
      <c r="H25" s="35"/>
      <c r="I25" s="35">
        <f>D25*$C$64</f>
        <v>0</v>
      </c>
      <c r="J25" s="21"/>
      <c r="K25" s="37"/>
    </row>
    <row r="26" spans="1:11" s="4" customFormat="1" ht="25.5" customHeight="1" thickBot="1" x14ac:dyDescent="0.35">
      <c r="A26" s="48"/>
      <c r="B26" s="33" t="s">
        <v>48</v>
      </c>
      <c r="C26" s="35"/>
      <c r="D26" s="35">
        <f>C26*$C$63</f>
        <v>0</v>
      </c>
      <c r="E26" s="35">
        <f>C26+D26</f>
        <v>0</v>
      </c>
      <c r="F26" s="35">
        <f>E26*0.22</f>
        <v>0</v>
      </c>
      <c r="G26" s="35">
        <f>E26+F26</f>
        <v>0</v>
      </c>
      <c r="H26" s="35"/>
      <c r="I26" s="35">
        <f>D26*$C$64</f>
        <v>0</v>
      </c>
      <c r="J26" s="21"/>
      <c r="K26" s="37"/>
    </row>
    <row r="27" spans="1:11" s="4" customFormat="1" ht="25.5" customHeight="1" thickBot="1" x14ac:dyDescent="0.35">
      <c r="B27" s="31" t="s">
        <v>40</v>
      </c>
      <c r="C27" s="36">
        <f>SUM(C22:C26)</f>
        <v>0</v>
      </c>
      <c r="D27" s="36">
        <f t="shared" ref="D27:I27" si="1">SUM(D22:D26)</f>
        <v>0</v>
      </c>
      <c r="E27" s="36">
        <f t="shared" si="1"/>
        <v>0</v>
      </c>
      <c r="F27" s="36">
        <f t="shared" si="1"/>
        <v>0</v>
      </c>
      <c r="G27" s="36">
        <f t="shared" si="1"/>
        <v>0</v>
      </c>
      <c r="H27" s="36">
        <f t="shared" si="1"/>
        <v>0</v>
      </c>
      <c r="I27" s="36">
        <f t="shared" si="1"/>
        <v>0</v>
      </c>
      <c r="J27" s="21"/>
      <c r="K27" s="38">
        <f>G27+(H27+I27)*$C$65</f>
        <v>0</v>
      </c>
    </row>
    <row r="28" spans="1:11" s="4" customFormat="1" ht="25.5" customHeight="1" x14ac:dyDescent="0.3">
      <c r="B28" s="31"/>
      <c r="C28" s="32"/>
      <c r="D28" s="32"/>
      <c r="E28" s="32"/>
      <c r="F28" s="32"/>
      <c r="G28" s="32"/>
      <c r="H28" s="32"/>
      <c r="I28" s="32"/>
      <c r="J28" s="21"/>
      <c r="K28" s="37"/>
    </row>
    <row r="29" spans="1:11" s="4" customFormat="1" ht="25.5" customHeight="1" x14ac:dyDescent="0.3">
      <c r="A29" s="46" t="s">
        <v>25</v>
      </c>
      <c r="B29" s="33" t="s">
        <v>49</v>
      </c>
      <c r="C29" s="35"/>
      <c r="D29" s="35">
        <f>C29*$C$63</f>
        <v>0</v>
      </c>
      <c r="E29" s="35">
        <f>C29+D29</f>
        <v>0</v>
      </c>
      <c r="F29" s="35">
        <f>E29*0.22</f>
        <v>0</v>
      </c>
      <c r="G29" s="35">
        <f>E29+F29</f>
        <v>0</v>
      </c>
      <c r="H29" s="35"/>
      <c r="I29" s="35">
        <f>D29*$C$64</f>
        <v>0</v>
      </c>
      <c r="J29" s="21"/>
      <c r="K29" s="37"/>
    </row>
    <row r="30" spans="1:11" s="4" customFormat="1" ht="25.5" customHeight="1" thickBot="1" x14ac:dyDescent="0.35">
      <c r="A30" s="48"/>
      <c r="B30" s="33" t="s">
        <v>50</v>
      </c>
      <c r="C30" s="35"/>
      <c r="D30" s="35">
        <f>C30*$C$63</f>
        <v>0</v>
      </c>
      <c r="E30" s="35">
        <f>C30+D30</f>
        <v>0</v>
      </c>
      <c r="F30" s="35">
        <f>E30*0.22</f>
        <v>0</v>
      </c>
      <c r="G30" s="35">
        <f>E30+F30</f>
        <v>0</v>
      </c>
      <c r="H30" s="35"/>
      <c r="I30" s="35">
        <f>D30*$C$64</f>
        <v>0</v>
      </c>
      <c r="J30" s="21"/>
      <c r="K30" s="37"/>
    </row>
    <row r="31" spans="1:11" s="4" customFormat="1" ht="25.5" customHeight="1" thickBot="1" x14ac:dyDescent="0.35">
      <c r="B31" s="31" t="s">
        <v>51</v>
      </c>
      <c r="C31" s="36">
        <f t="shared" ref="C31:I31" si="2">SUM(C29:C30)</f>
        <v>0</v>
      </c>
      <c r="D31" s="36">
        <f t="shared" si="2"/>
        <v>0</v>
      </c>
      <c r="E31" s="36">
        <f t="shared" si="2"/>
        <v>0</v>
      </c>
      <c r="F31" s="36">
        <f t="shared" si="2"/>
        <v>0</v>
      </c>
      <c r="G31" s="36">
        <f t="shared" si="2"/>
        <v>0</v>
      </c>
      <c r="H31" s="36">
        <f t="shared" si="2"/>
        <v>0</v>
      </c>
      <c r="I31" s="36">
        <f t="shared" si="2"/>
        <v>0</v>
      </c>
      <c r="J31" s="21"/>
      <c r="K31" s="38">
        <f>G31+(H31+I31)*$C$65</f>
        <v>0</v>
      </c>
    </row>
    <row r="32" spans="1:11" s="4" customFormat="1" ht="25.5" customHeight="1" x14ac:dyDescent="0.3">
      <c r="B32" s="31"/>
      <c r="C32" s="32"/>
      <c r="D32" s="32"/>
      <c r="E32" s="32"/>
      <c r="F32" s="32"/>
      <c r="G32" s="32"/>
      <c r="H32" s="32"/>
      <c r="I32" s="32"/>
      <c r="J32" s="21"/>
      <c r="K32" s="37"/>
    </row>
    <row r="33" spans="1:11" s="4" customFormat="1" ht="25.5" customHeight="1" x14ac:dyDescent="0.3">
      <c r="A33" s="46" t="s">
        <v>26</v>
      </c>
      <c r="B33" s="33" t="s">
        <v>55</v>
      </c>
      <c r="C33" s="35"/>
      <c r="D33" s="35">
        <f>C33*$C$63</f>
        <v>0</v>
      </c>
      <c r="E33" s="35">
        <f>C33+D33</f>
        <v>0</v>
      </c>
      <c r="F33" s="35">
        <f>E33*0.22</f>
        <v>0</v>
      </c>
      <c r="G33" s="35">
        <f>E33+F33</f>
        <v>0</v>
      </c>
      <c r="H33" s="35"/>
      <c r="I33" s="35">
        <f>D33*$C$64</f>
        <v>0</v>
      </c>
      <c r="J33" s="21"/>
    </row>
    <row r="34" spans="1:11" s="4" customFormat="1" ht="25.5" customHeight="1" x14ac:dyDescent="0.3">
      <c r="A34" s="47"/>
      <c r="B34" s="45" t="s">
        <v>56</v>
      </c>
      <c r="C34" s="35"/>
      <c r="D34" s="35">
        <f>C34*$C$63</f>
        <v>0</v>
      </c>
      <c r="E34" s="35">
        <f>C34+D34</f>
        <v>0</v>
      </c>
      <c r="F34" s="35">
        <f>E34*0.22</f>
        <v>0</v>
      </c>
      <c r="G34" s="35">
        <f>E34+F34</f>
        <v>0</v>
      </c>
      <c r="H34" s="35"/>
      <c r="I34" s="35">
        <f>D34*$C$64</f>
        <v>0</v>
      </c>
      <c r="J34" s="21"/>
      <c r="K34" s="37"/>
    </row>
    <row r="35" spans="1:11" s="4" customFormat="1" ht="25.5" customHeight="1" thickBot="1" x14ac:dyDescent="0.35">
      <c r="A35" s="48"/>
      <c r="B35" s="33" t="s">
        <v>57</v>
      </c>
      <c r="C35" s="35"/>
      <c r="D35" s="35">
        <f>C35*$C$63</f>
        <v>0</v>
      </c>
      <c r="E35" s="35">
        <f>C35+D35</f>
        <v>0</v>
      </c>
      <c r="F35" s="35">
        <f>E35*0.22</f>
        <v>0</v>
      </c>
      <c r="G35" s="35">
        <f>E35+F35</f>
        <v>0</v>
      </c>
      <c r="H35" s="35"/>
      <c r="I35" s="35">
        <f>D35*$C$64</f>
        <v>0</v>
      </c>
      <c r="J35" s="21"/>
      <c r="K35" s="37"/>
    </row>
    <row r="36" spans="1:11" s="4" customFormat="1" ht="25.5" customHeight="1" thickBot="1" x14ac:dyDescent="0.35">
      <c r="B36" s="31" t="s">
        <v>58</v>
      </c>
      <c r="C36" s="36">
        <f t="shared" ref="C36:I36" si="3">SUM(C33:C35)</f>
        <v>0</v>
      </c>
      <c r="D36" s="36">
        <f t="shared" si="3"/>
        <v>0</v>
      </c>
      <c r="E36" s="36">
        <f t="shared" si="3"/>
        <v>0</v>
      </c>
      <c r="F36" s="36">
        <f t="shared" si="3"/>
        <v>0</v>
      </c>
      <c r="G36" s="36">
        <f t="shared" si="3"/>
        <v>0</v>
      </c>
      <c r="H36" s="36">
        <f t="shared" si="3"/>
        <v>0</v>
      </c>
      <c r="I36" s="36">
        <f t="shared" si="3"/>
        <v>0</v>
      </c>
      <c r="J36" s="21"/>
      <c r="K36" s="38">
        <f>G36+(H36+I36)*$C$65</f>
        <v>0</v>
      </c>
    </row>
    <row r="37" spans="1:11" s="4" customFormat="1" ht="25.5" customHeight="1" x14ac:dyDescent="0.3">
      <c r="B37" s="31"/>
      <c r="C37" s="32"/>
      <c r="D37" s="32"/>
      <c r="E37" s="32"/>
      <c r="F37" s="32"/>
      <c r="G37" s="32"/>
      <c r="H37" s="32"/>
      <c r="I37" s="32"/>
      <c r="J37" s="21"/>
      <c r="K37" s="37"/>
    </row>
    <row r="38" spans="1:11" s="4" customFormat="1" ht="25.5" customHeight="1" x14ac:dyDescent="0.3">
      <c r="A38" s="46" t="s">
        <v>27</v>
      </c>
      <c r="B38" s="33" t="s">
        <v>59</v>
      </c>
      <c r="C38" s="35"/>
      <c r="D38" s="35">
        <f>C38*$C$63</f>
        <v>0</v>
      </c>
      <c r="E38" s="35">
        <f>C38+D38</f>
        <v>0</v>
      </c>
      <c r="F38" s="35">
        <f>E38*0.22</f>
        <v>0</v>
      </c>
      <c r="G38" s="35">
        <f>E38+F38</f>
        <v>0</v>
      </c>
      <c r="H38" s="35"/>
      <c r="I38" s="35">
        <f>D38*$C$64</f>
        <v>0</v>
      </c>
      <c r="J38" s="21"/>
    </row>
    <row r="39" spans="1:11" s="4" customFormat="1" ht="25.5" customHeight="1" x14ac:dyDescent="0.3">
      <c r="A39" s="47"/>
      <c r="B39" s="33" t="s">
        <v>60</v>
      </c>
      <c r="C39" s="35"/>
      <c r="D39" s="35">
        <f>C39*$C$63</f>
        <v>0</v>
      </c>
      <c r="E39" s="35">
        <f>C39+D39</f>
        <v>0</v>
      </c>
      <c r="F39" s="35">
        <f>E39*0.22</f>
        <v>0</v>
      </c>
      <c r="G39" s="35">
        <f>E39+F39</f>
        <v>0</v>
      </c>
      <c r="H39" s="35"/>
      <c r="I39" s="35">
        <f>D39*$C$64</f>
        <v>0</v>
      </c>
      <c r="J39" s="21"/>
      <c r="K39" s="37"/>
    </row>
    <row r="40" spans="1:11" s="4" customFormat="1" ht="25.5" customHeight="1" x14ac:dyDescent="0.3">
      <c r="A40" s="47"/>
      <c r="B40" s="33" t="s">
        <v>61</v>
      </c>
      <c r="C40" s="35"/>
      <c r="D40" s="35">
        <f>C40*$C$63</f>
        <v>0</v>
      </c>
      <c r="E40" s="35">
        <f>C40+D40</f>
        <v>0</v>
      </c>
      <c r="F40" s="35">
        <f>E40*0.22</f>
        <v>0</v>
      </c>
      <c r="G40" s="35">
        <f>E40+F40</f>
        <v>0</v>
      </c>
      <c r="H40" s="35"/>
      <c r="I40" s="35">
        <f>D40*$C$64</f>
        <v>0</v>
      </c>
      <c r="J40" s="21"/>
      <c r="K40" s="37"/>
    </row>
    <row r="41" spans="1:11" s="4" customFormat="1" ht="25.5" customHeight="1" thickBot="1" x14ac:dyDescent="0.35">
      <c r="A41" s="48"/>
      <c r="B41" s="33" t="s">
        <v>62</v>
      </c>
      <c r="C41" s="35"/>
      <c r="D41" s="35">
        <f>C41*$C$63</f>
        <v>0</v>
      </c>
      <c r="E41" s="35">
        <f>C41+D41</f>
        <v>0</v>
      </c>
      <c r="F41" s="35">
        <f>E41*0.22</f>
        <v>0</v>
      </c>
      <c r="G41" s="35">
        <f>E41+F41</f>
        <v>0</v>
      </c>
      <c r="H41" s="35"/>
      <c r="I41" s="35">
        <f>D41*$C$64</f>
        <v>0</v>
      </c>
      <c r="J41" s="21"/>
      <c r="K41" s="37"/>
    </row>
    <row r="42" spans="1:11" s="4" customFormat="1" ht="25.5" customHeight="1" thickBot="1" x14ac:dyDescent="0.35">
      <c r="B42" s="31" t="s">
        <v>65</v>
      </c>
      <c r="C42" s="36">
        <f>SUM(C38:C41)</f>
        <v>0</v>
      </c>
      <c r="D42" s="36">
        <f t="shared" ref="D42" si="4">SUM(D38:D41)</f>
        <v>0</v>
      </c>
      <c r="E42" s="36">
        <f t="shared" ref="E42" si="5">SUM(E38:E41)</f>
        <v>0</v>
      </c>
      <c r="F42" s="36">
        <f t="shared" ref="F42" si="6">SUM(F38:F41)</f>
        <v>0</v>
      </c>
      <c r="G42" s="36">
        <f t="shared" ref="G42" si="7">SUM(G38:G41)</f>
        <v>0</v>
      </c>
      <c r="H42" s="36">
        <f t="shared" ref="H42" si="8">SUM(H38:H41)</f>
        <v>0</v>
      </c>
      <c r="I42" s="36">
        <f>SUM(I38:I41)</f>
        <v>0</v>
      </c>
      <c r="J42" s="21"/>
      <c r="K42" s="38">
        <f>G42+(H42+I42)*$C$65</f>
        <v>0</v>
      </c>
    </row>
    <row r="43" spans="1:11" s="4" customFormat="1" ht="25.5" customHeight="1" x14ac:dyDescent="0.3">
      <c r="B43" s="31"/>
      <c r="C43" s="32"/>
      <c r="D43" s="32"/>
      <c r="E43" s="32"/>
      <c r="F43" s="32"/>
      <c r="G43" s="32"/>
      <c r="H43" s="32"/>
      <c r="I43" s="32"/>
      <c r="J43" s="21"/>
      <c r="K43" s="37"/>
    </row>
    <row r="44" spans="1:11" s="4" customFormat="1" ht="25.5" customHeight="1" x14ac:dyDescent="0.3">
      <c r="A44" s="46" t="s">
        <v>28</v>
      </c>
      <c r="B44" s="33" t="s">
        <v>67</v>
      </c>
      <c r="C44" s="35"/>
      <c r="D44" s="35">
        <f>C44*$C$63</f>
        <v>0</v>
      </c>
      <c r="E44" s="35">
        <f>C44+D44</f>
        <v>0</v>
      </c>
      <c r="F44" s="35">
        <f>E44*0.22</f>
        <v>0</v>
      </c>
      <c r="G44" s="35">
        <f>E44+F44</f>
        <v>0</v>
      </c>
      <c r="H44" s="35"/>
      <c r="I44" s="35">
        <f>D44*$C$64</f>
        <v>0</v>
      </c>
      <c r="J44" s="21"/>
    </row>
    <row r="45" spans="1:11" s="4" customFormat="1" ht="25.5" customHeight="1" x14ac:dyDescent="0.3">
      <c r="A45" s="47"/>
      <c r="B45" s="33" t="s">
        <v>68</v>
      </c>
      <c r="C45" s="35"/>
      <c r="D45" s="35">
        <f>C45*$C$63</f>
        <v>0</v>
      </c>
      <c r="E45" s="35">
        <f>C45+D45</f>
        <v>0</v>
      </c>
      <c r="F45" s="35">
        <f>E45*0.22</f>
        <v>0</v>
      </c>
      <c r="G45" s="35">
        <f>E45+F45</f>
        <v>0</v>
      </c>
      <c r="H45" s="35"/>
      <c r="I45" s="35">
        <f>D45*$C$64</f>
        <v>0</v>
      </c>
      <c r="J45" s="21"/>
      <c r="K45" s="37"/>
    </row>
    <row r="46" spans="1:11" s="4" customFormat="1" ht="25.5" customHeight="1" x14ac:dyDescent="0.3">
      <c r="A46" s="47"/>
      <c r="B46" s="33" t="s">
        <v>69</v>
      </c>
      <c r="C46" s="35"/>
      <c r="D46" s="35">
        <f>C46*$C$63</f>
        <v>0</v>
      </c>
      <c r="E46" s="35">
        <f>C46+D46</f>
        <v>0</v>
      </c>
      <c r="F46" s="35">
        <f>E46*0.22</f>
        <v>0</v>
      </c>
      <c r="G46" s="35">
        <f>E46+F46</f>
        <v>0</v>
      </c>
      <c r="H46" s="35"/>
      <c r="I46" s="35">
        <f>D46*$C$64</f>
        <v>0</v>
      </c>
      <c r="J46" s="21"/>
      <c r="K46" s="37"/>
    </row>
    <row r="47" spans="1:11" s="4" customFormat="1" ht="25.5" customHeight="1" x14ac:dyDescent="0.3">
      <c r="A47" s="47"/>
      <c r="B47" s="33" t="s">
        <v>70</v>
      </c>
      <c r="C47" s="35"/>
      <c r="D47" s="35">
        <f>C47*$C$63</f>
        <v>0</v>
      </c>
      <c r="E47" s="35">
        <f>C47+D47</f>
        <v>0</v>
      </c>
      <c r="F47" s="35">
        <f>E47*0.22</f>
        <v>0</v>
      </c>
      <c r="G47" s="35">
        <f>E47+F47</f>
        <v>0</v>
      </c>
      <c r="H47" s="35"/>
      <c r="I47" s="35">
        <f>D47*$C$64</f>
        <v>0</v>
      </c>
      <c r="J47" s="21"/>
      <c r="K47" s="37"/>
    </row>
    <row r="48" spans="1:11" s="4" customFormat="1" ht="25.5" customHeight="1" thickBot="1" x14ac:dyDescent="0.35">
      <c r="A48" s="48"/>
      <c r="B48" s="33" t="s">
        <v>71</v>
      </c>
      <c r="C48" s="35"/>
      <c r="D48" s="35">
        <f>C48*$C$63</f>
        <v>0</v>
      </c>
      <c r="E48" s="35">
        <f>C48+D48</f>
        <v>0</v>
      </c>
      <c r="F48" s="35">
        <f>E48*0.22</f>
        <v>0</v>
      </c>
      <c r="G48" s="35">
        <f>E48+F48</f>
        <v>0</v>
      </c>
      <c r="H48" s="35"/>
      <c r="I48" s="35">
        <f>D48*$C$64</f>
        <v>0</v>
      </c>
      <c r="J48" s="21"/>
      <c r="K48" s="37"/>
    </row>
    <row r="49" spans="1:11" s="4" customFormat="1" ht="25.2" customHeight="1" thickBot="1" x14ac:dyDescent="0.35">
      <c r="B49" s="31" t="s">
        <v>66</v>
      </c>
      <c r="C49" s="36">
        <f>SUM(C44:C48)</f>
        <v>0</v>
      </c>
      <c r="D49" s="36">
        <f t="shared" ref="D49" si="9">SUM(D44:D48)</f>
        <v>0</v>
      </c>
      <c r="E49" s="36">
        <f t="shared" ref="E49" si="10">SUM(E44:E48)</f>
        <v>0</v>
      </c>
      <c r="F49" s="36">
        <f t="shared" ref="F49" si="11">SUM(F44:F48)</f>
        <v>0</v>
      </c>
      <c r="G49" s="36">
        <f t="shared" ref="G49" si="12">SUM(G44:G48)</f>
        <v>0</v>
      </c>
      <c r="H49" s="36">
        <f t="shared" ref="H49" si="13">SUM(H44:H48)</f>
        <v>0</v>
      </c>
      <c r="I49" s="36">
        <f t="shared" ref="I49" si="14">SUM(I44:I48)</f>
        <v>0</v>
      </c>
      <c r="J49" s="21"/>
      <c r="K49" s="38">
        <f>G49+(H49+I49)*$C$65</f>
        <v>0</v>
      </c>
    </row>
    <row r="50" spans="1:11" ht="25.2" customHeight="1" x14ac:dyDescent="0.3"/>
    <row r="51" spans="1:11" ht="25.2" customHeight="1" x14ac:dyDescent="0.3">
      <c r="A51" s="46" t="s">
        <v>29</v>
      </c>
      <c r="B51" s="33" t="s">
        <v>72</v>
      </c>
      <c r="C51" s="35"/>
      <c r="D51" s="35">
        <f>C51*$C$63</f>
        <v>0</v>
      </c>
      <c r="E51" s="35">
        <f>C51+D51</f>
        <v>0</v>
      </c>
      <c r="F51" s="35">
        <f>E51*0.22</f>
        <v>0</v>
      </c>
      <c r="G51" s="35">
        <f>E51+F51</f>
        <v>0</v>
      </c>
      <c r="H51" s="35"/>
      <c r="I51" s="35">
        <f>D51*$C$64</f>
        <v>0</v>
      </c>
      <c r="J51" s="21"/>
      <c r="K51" s="4"/>
    </row>
    <row r="52" spans="1:11" ht="25.2" customHeight="1" x14ac:dyDescent="0.3">
      <c r="A52" s="47"/>
      <c r="B52" s="33" t="s">
        <v>73</v>
      </c>
      <c r="C52" s="35"/>
      <c r="D52" s="35">
        <f>C52*$C$63</f>
        <v>0</v>
      </c>
      <c r="E52" s="35">
        <f>C52+D52</f>
        <v>0</v>
      </c>
      <c r="F52" s="35">
        <f>E52*0.22</f>
        <v>0</v>
      </c>
      <c r="G52" s="35">
        <f>E52+F52</f>
        <v>0</v>
      </c>
      <c r="H52" s="35"/>
      <c r="I52" s="35">
        <f>D52*$C$64</f>
        <v>0</v>
      </c>
      <c r="J52" s="21"/>
      <c r="K52" s="37"/>
    </row>
    <row r="53" spans="1:11" ht="25.2" customHeight="1" x14ac:dyDescent="0.3">
      <c r="A53" s="47"/>
      <c r="B53" s="33" t="s">
        <v>74</v>
      </c>
      <c r="C53" s="35"/>
      <c r="D53" s="35">
        <f>C53*$C$63</f>
        <v>0</v>
      </c>
      <c r="E53" s="35">
        <f>C53+D53</f>
        <v>0</v>
      </c>
      <c r="F53" s="35">
        <f>E53*0.22</f>
        <v>0</v>
      </c>
      <c r="G53" s="35">
        <f>E53+F53</f>
        <v>0</v>
      </c>
      <c r="H53" s="35"/>
      <c r="I53" s="35">
        <f>D53*$C$64</f>
        <v>0</v>
      </c>
      <c r="J53" s="21"/>
      <c r="K53" s="37"/>
    </row>
    <row r="54" spans="1:11" ht="25.2" customHeight="1" x14ac:dyDescent="0.3">
      <c r="A54" s="47"/>
      <c r="B54" s="33" t="s">
        <v>75</v>
      </c>
      <c r="C54" s="35"/>
      <c r="D54" s="35">
        <f>C54*$C$63</f>
        <v>0</v>
      </c>
      <c r="E54" s="35">
        <f>C54+D54</f>
        <v>0</v>
      </c>
      <c r="F54" s="35">
        <f>E54*0.22</f>
        <v>0</v>
      </c>
      <c r="G54" s="35">
        <f>E54+F54</f>
        <v>0</v>
      </c>
      <c r="H54" s="35"/>
      <c r="I54" s="35">
        <f>D54*$C$64</f>
        <v>0</v>
      </c>
      <c r="J54" s="21"/>
      <c r="K54" s="37"/>
    </row>
    <row r="55" spans="1:11" ht="25.2" customHeight="1" thickBot="1" x14ac:dyDescent="0.35">
      <c r="A55" s="48"/>
      <c r="B55" s="33" t="s">
        <v>76</v>
      </c>
      <c r="C55" s="35"/>
      <c r="D55" s="35">
        <f>C55*$C$63</f>
        <v>0</v>
      </c>
      <c r="E55" s="35">
        <f>C55+D55</f>
        <v>0</v>
      </c>
      <c r="F55" s="35">
        <f>E55*0.22</f>
        <v>0</v>
      </c>
      <c r="G55" s="35">
        <f>E55+F55</f>
        <v>0</v>
      </c>
      <c r="H55" s="35"/>
      <c r="I55" s="35">
        <f>D55*$C$64</f>
        <v>0</v>
      </c>
      <c r="J55" s="21"/>
      <c r="K55" s="37"/>
    </row>
    <row r="56" spans="1:11" ht="25.2" customHeight="1" thickBot="1" x14ac:dyDescent="0.35">
      <c r="A56" s="4"/>
      <c r="B56" s="31" t="s">
        <v>77</v>
      </c>
      <c r="C56" s="36">
        <f>SUM(C51:C55)</f>
        <v>0</v>
      </c>
      <c r="D56" s="36">
        <f t="shared" ref="D56" si="15">SUM(D51:D55)</f>
        <v>0</v>
      </c>
      <c r="E56" s="36">
        <f t="shared" ref="E56" si="16">SUM(E51:E55)</f>
        <v>0</v>
      </c>
      <c r="F56" s="36">
        <f t="shared" ref="F56" si="17">SUM(F51:F55)</f>
        <v>0</v>
      </c>
      <c r="G56" s="36">
        <f t="shared" ref="G56" si="18">SUM(G51:G55)</f>
        <v>0</v>
      </c>
      <c r="H56" s="36">
        <f t="shared" ref="H56" si="19">SUM(H51:H55)</f>
        <v>0</v>
      </c>
      <c r="I56" s="36">
        <f>SUM(I51:I55)</f>
        <v>0</v>
      </c>
      <c r="J56" s="21"/>
      <c r="K56" s="38">
        <f>G56+(H56+I56)*$C$65</f>
        <v>0</v>
      </c>
    </row>
    <row r="57" spans="1:11" ht="25.2" customHeight="1" x14ac:dyDescent="0.3"/>
    <row r="58" spans="1:11" ht="26.4" customHeight="1" x14ac:dyDescent="0.3"/>
    <row r="59" spans="1:11" ht="26.4" customHeight="1" x14ac:dyDescent="0.3">
      <c r="J59" s="29" t="s">
        <v>22</v>
      </c>
      <c r="K59" s="44" t="s">
        <v>54</v>
      </c>
    </row>
    <row r="60" spans="1:11" ht="26.4" customHeight="1" x14ac:dyDescent="0.3">
      <c r="I60" t="s">
        <v>78</v>
      </c>
    </row>
    <row r="61" spans="1:11" ht="18" x14ac:dyDescent="0.3">
      <c r="B61" s="17" t="s">
        <v>3</v>
      </c>
      <c r="C61" s="17"/>
      <c r="D61" s="17"/>
      <c r="E61" s="17"/>
      <c r="F61" s="17"/>
      <c r="G61" s="17"/>
      <c r="H61" s="17"/>
      <c r="I61" s="39"/>
      <c r="J61" s="40"/>
      <c r="K61" s="37"/>
    </row>
    <row r="62" spans="1:11" x14ac:dyDescent="0.3">
      <c r="B62" s="18" t="s">
        <v>53</v>
      </c>
    </row>
    <row r="63" spans="1:11" x14ac:dyDescent="0.3">
      <c r="B63" s="18" t="s">
        <v>15</v>
      </c>
      <c r="C63" s="42">
        <v>0.1</v>
      </c>
      <c r="D63" t="s">
        <v>63</v>
      </c>
    </row>
    <row r="64" spans="1:11" x14ac:dyDescent="0.3">
      <c r="B64" s="18" t="s">
        <v>14</v>
      </c>
      <c r="C64" s="42">
        <v>0.2</v>
      </c>
      <c r="D64" t="s">
        <v>64</v>
      </c>
    </row>
    <row r="65" spans="2:8" x14ac:dyDescent="0.3">
      <c r="B65" s="18" t="s">
        <v>13</v>
      </c>
      <c r="C65" s="43">
        <v>0.65800000000000003</v>
      </c>
      <c r="D65" t="s">
        <v>38</v>
      </c>
    </row>
    <row r="66" spans="2:8" x14ac:dyDescent="0.3">
      <c r="B66" s="41" t="s">
        <v>52</v>
      </c>
    </row>
    <row r="67" spans="2:8" x14ac:dyDescent="0.3">
      <c r="B67" s="18"/>
    </row>
    <row r="70" spans="2:8" ht="15.6" x14ac:dyDescent="0.3">
      <c r="B70" s="22" t="s">
        <v>10</v>
      </c>
    </row>
    <row r="71" spans="2:8" x14ac:dyDescent="0.3">
      <c r="B71" s="3"/>
    </row>
    <row r="74" spans="2:8" x14ac:dyDescent="0.3">
      <c r="B74" s="23" t="s">
        <v>11</v>
      </c>
      <c r="C74" s="19"/>
      <c r="D74" s="20"/>
      <c r="H74" s="20"/>
    </row>
    <row r="75" spans="2:8" x14ac:dyDescent="0.3">
      <c r="C75" s="19"/>
    </row>
    <row r="76" spans="2:8" x14ac:dyDescent="0.3">
      <c r="C76" s="19"/>
    </row>
    <row r="77" spans="2:8" x14ac:dyDescent="0.3">
      <c r="B77" s="3"/>
    </row>
    <row r="78" spans="2:8" x14ac:dyDescent="0.3">
      <c r="B78" s="23" t="s">
        <v>12</v>
      </c>
    </row>
  </sheetData>
  <mergeCells count="7">
    <mergeCell ref="A51:A55"/>
    <mergeCell ref="A16:A19"/>
    <mergeCell ref="A22:A26"/>
    <mergeCell ref="A33:A35"/>
    <mergeCell ref="A38:A41"/>
    <mergeCell ref="A44:A48"/>
    <mergeCell ref="A29:A30"/>
  </mergeCells>
  <phoneticPr fontId="1" type="noConversion"/>
  <dataValidations count="1">
    <dataValidation type="list" allowBlank="1" showInputMessage="1" showErrorMessage="1" sqref="K59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 F22:F26 F17:F19" formula="1"/>
    <ignoredError sqref="C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Rodriguez</dc:creator>
  <cp:keywords/>
  <dc:description/>
  <cp:lastModifiedBy>Rodrigo Velasco</cp:lastModifiedBy>
  <cp:revision/>
  <cp:lastPrinted>2025-02-19T15:01:02Z</cp:lastPrinted>
  <dcterms:created xsi:type="dcterms:W3CDTF">2012-02-09T18:55:17Z</dcterms:created>
  <dcterms:modified xsi:type="dcterms:W3CDTF">2025-04-21T15:20:33Z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